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CB8DFE1-FD85-4699-A82E-C08B7C7EEC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собственные до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" l="1"/>
  <c r="E33" i="1"/>
  <c r="D17" i="1"/>
  <c r="D16" i="1"/>
  <c r="D11" i="1"/>
  <c r="D10" i="1" s="1"/>
  <c r="E71" i="1"/>
  <c r="E68" i="1"/>
  <c r="E69" i="1"/>
  <c r="E70" i="1"/>
  <c r="E73" i="1"/>
  <c r="E74" i="1"/>
  <c r="E75" i="1"/>
  <c r="E77" i="1"/>
  <c r="E78" i="1"/>
  <c r="E79" i="1"/>
  <c r="E91" i="1"/>
  <c r="D88" i="1"/>
  <c r="D85" i="1" s="1"/>
  <c r="C88" i="1"/>
  <c r="D67" i="1"/>
  <c r="D66" i="1" s="1"/>
  <c r="C67" i="1"/>
  <c r="C66" i="1" s="1"/>
  <c r="D60" i="1"/>
  <c r="C60" i="1"/>
  <c r="C54" i="1"/>
  <c r="D46" i="1" l="1"/>
  <c r="C46" i="1"/>
  <c r="D32" i="1"/>
  <c r="C32" i="1"/>
  <c r="D23" i="1"/>
  <c r="D22" i="1" s="1"/>
  <c r="C23" i="1"/>
  <c r="C11" i="1"/>
  <c r="E32" i="1" l="1"/>
  <c r="E84" i="1" l="1"/>
  <c r="D54" i="1"/>
  <c r="D45" i="1"/>
  <c r="D41" i="1"/>
  <c r="C85" i="1"/>
  <c r="E83" i="1"/>
  <c r="E61" i="1"/>
  <c r="C45" i="1"/>
  <c r="E49" i="1"/>
  <c r="E90" i="1"/>
  <c r="E89" i="1"/>
  <c r="E81" i="1"/>
  <c r="E80" i="1"/>
  <c r="E67" i="1"/>
  <c r="E65" i="1"/>
  <c r="E64" i="1"/>
  <c r="E63" i="1"/>
  <c r="D62" i="1"/>
  <c r="C62" i="1"/>
  <c r="E58" i="1"/>
  <c r="E56" i="1"/>
  <c r="E57" i="1"/>
  <c r="E53" i="1"/>
  <c r="E52" i="1"/>
  <c r="D51" i="1"/>
  <c r="C51" i="1"/>
  <c r="E47" i="1"/>
  <c r="D43" i="1"/>
  <c r="C43" i="1"/>
  <c r="E42" i="1"/>
  <c r="C41" i="1"/>
  <c r="E40" i="1"/>
  <c r="D39" i="1"/>
  <c r="C39" i="1"/>
  <c r="E38" i="1"/>
  <c r="E37" i="1"/>
  <c r="D36" i="1"/>
  <c r="C36" i="1"/>
  <c r="E31" i="1"/>
  <c r="D30" i="1"/>
  <c r="D29" i="1" s="1"/>
  <c r="C30" i="1"/>
  <c r="C29" i="1" s="1"/>
  <c r="E28" i="1"/>
  <c r="E27" i="1"/>
  <c r="E25" i="1"/>
  <c r="E24" i="1"/>
  <c r="C22" i="1"/>
  <c r="E21" i="1"/>
  <c r="E20" i="1"/>
  <c r="E19" i="1"/>
  <c r="E18" i="1"/>
  <c r="C17" i="1"/>
  <c r="C16" i="1" s="1"/>
  <c r="E15" i="1"/>
  <c r="E14" i="1"/>
  <c r="E13" i="1"/>
  <c r="E12" i="1"/>
  <c r="C10" i="1"/>
  <c r="E46" i="1" l="1"/>
  <c r="E26" i="1"/>
  <c r="E54" i="1"/>
  <c r="E39" i="1"/>
  <c r="E85" i="1"/>
  <c r="E88" i="1"/>
  <c r="E62" i="1"/>
  <c r="E60" i="1"/>
  <c r="C59" i="1"/>
  <c r="C50" i="1"/>
  <c r="E51" i="1"/>
  <c r="E45" i="1"/>
  <c r="E41" i="1"/>
  <c r="E36" i="1"/>
  <c r="E30" i="1"/>
  <c r="E23" i="1"/>
  <c r="E16" i="1"/>
  <c r="E17" i="1"/>
  <c r="E10" i="1"/>
  <c r="D35" i="1"/>
  <c r="D50" i="1"/>
  <c r="E11" i="1"/>
  <c r="C35" i="1"/>
  <c r="C34" i="1" s="1"/>
  <c r="E22" i="1"/>
  <c r="E29" i="1"/>
  <c r="D59" i="1"/>
  <c r="E59" i="1" l="1"/>
  <c r="C9" i="1"/>
  <c r="E50" i="1"/>
  <c r="E35" i="1"/>
  <c r="D34" i="1"/>
  <c r="E34" i="1" l="1"/>
  <c r="D9" i="1"/>
  <c r="E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6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<sst xmlns="http://schemas.openxmlformats.org/spreadsheetml/2006/main" count="177" uniqueCount="171">
  <si>
    <t>Приложение № 1</t>
  </si>
  <si>
    <t>тыс.руб.</t>
  </si>
  <si>
    <t>Код бюджетной классификации Российской Федерации</t>
  </si>
  <si>
    <t>% исполнения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</si>
  <si>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</si>
  <si>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</si>
  <si>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</si>
  <si>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</si>
  <si>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</si>
  <si>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</si>
  <si>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</si>
  <si>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182 1 01 02020 01 0000 110</t>
  </si>
  <si>
    <t>182 1 01 02030 01 0000 110</t>
  </si>
  <si>
    <t>182 1 01 02040 01 0000 110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</si>
  <si>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</si>
  <si>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</si>
  <si>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</si>
  <si>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</si>
  <si>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</si>
  <si>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</si>
  <si>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</si>
  <si>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</si>
  <si>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</si>
  <si>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</si>
  <si>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</si>
  <si>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</si>
  <si>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</si>
  <si>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</si>
  <si>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</si>
  <si>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</si>
  <si>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</si>
  <si>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</si>
  <si>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</si>
  <si>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</si>
  <si>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</si>
  <si>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</si>
  <si>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</si>
  <si>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</si>
  <si>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</si>
  <si>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</si>
  <si>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</si>
  <si>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</si>
  <si>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</si>
  <si>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</si>
  <si>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</si>
  <si>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</si>
  <si>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</si>
  <si>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</si>
  <si>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</si>
  <si>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</si>
  <si>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</si>
  <si>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</si>
  <si>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</si>
  <si>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</si>
  <si>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</si>
  <si>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</si>
  <si>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</si>
  <si>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</si>
  <si>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</si>
  <si>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</si>
  <si>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</si>
  <si>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</si>
  <si>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</si>
  <si>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</si>
  <si>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</si>
  <si>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</si>
  <si>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</si>
  <si>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</si>
  <si>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</si>
  <si>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</si>
  <si>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</si>
  <si>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</si>
  <si>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</si>
  <si>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</si>
  <si>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</si>
  <si>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</si>
  <si>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</si>
  <si>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</si>
  <si>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</si>
  <si>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</si>
  <si>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</si>
  <si>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</si>
  <si>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</si>
  <si>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</si>
  <si>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</si>
  <si>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</si>
  <si>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</si>
  <si>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</si>
  <si>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</si>
  <si>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</si>
  <si>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</si>
  <si>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</si>
  <si>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</si>
  <si>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</si>
  <si>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</si>
  <si>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 xml:space="preserve">000 1 16 07000 01 0000 140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</si>
  <si>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</si>
  <si>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000 1 16 10123 01 0000 140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</si>
  <si>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</si>
  <si>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</si>
  <si>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</si>
  <si>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</si>
  <si>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Инициативные платежи</t>
  </si>
  <si>
    <t>Инициативные платежи, зачисляемые в бюджеты муниципальных районов</t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</si>
  <si>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</si>
  <si>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План</t>
  </si>
  <si>
    <t>Факт</t>
  </si>
  <si>
    <t>182 1 03 00000 00 0000 000</t>
  </si>
  <si>
    <t>182 1 03 02000 01 0000 110</t>
  </si>
  <si>
    <t xml:space="preserve"> 182 1 03 02231 01 0000 110</t>
  </si>
  <si>
    <t>182 1 03 02241 01 0000 110</t>
  </si>
  <si>
    <t xml:space="preserve"> 182 10302251 01 0000 110</t>
  </si>
  <si>
    <t xml:space="preserve"> 182 10302261 01 0000 110</t>
  </si>
  <si>
    <t xml:space="preserve"> 182 1 05 00000 00 0000 000</t>
  </si>
  <si>
    <t xml:space="preserve"> 048 1 12 01010 01 0000 120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</si>
  <si>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</si>
  <si>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</si>
  <si>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048 1 12 01000 01 0000 120</t>
  </si>
  <si>
    <t>Плата за выбросы загрязняющих веществ в атмосферный воздух стационарными объектами</t>
  </si>
  <si>
    <t>917 1 14 02053 05 0000 410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</si>
  <si>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</si>
  <si>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</si>
  <si>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</si>
  <si>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917 1 17 15030 05 0000 150</t>
  </si>
  <si>
    <t>907 1 17 15030 05 0000 150</t>
  </si>
  <si>
    <t>000 1 17 15030 05 0000 150</t>
  </si>
  <si>
    <t>904 1 13 02995 05 0000 130</t>
  </si>
  <si>
    <t xml:space="preserve"> - </t>
  </si>
  <si>
    <t xml:space="preserve">Исполнение районного бюджета по налоговым и неналоговым доходам за 2024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</si>
  <si>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</si>
  <si>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</si>
  <si>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</si>
  <si>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</si>
  <si>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</si>
  <si>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</si>
  <si>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000 1 08 07000 01 0000 110</t>
  </si>
  <si>
    <t>917 1 08 07150 01 0000 110</t>
  </si>
  <si>
    <t>048 1 12 01041 01 0000 120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</si>
  <si>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</si>
  <si>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</si>
  <si>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</si>
  <si>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</si>
  <si>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</si>
  <si>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</si>
  <si>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</si>
  <si>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</si>
  <si>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</si>
  <si>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</si>
  <si>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</si>
  <si>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</si>
  <si>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</si>
  <si>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</si>
  <si>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</si>
  <si>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</si>
  <si>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</si>
  <si>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</si>
  <si>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</si>
  <si>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</si>
  <si>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</si>
  <si>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</si>
  <si>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</si>
  <si>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</si>
  <si>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</si>
  <si>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</si>
  <si>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904 1 17 15030 05 0000 150</t>
  </si>
  <si>
    <t>000 1 17 01000 00 0000 180</t>
  </si>
  <si>
    <t>917 1 17 01050 05 0000 180</t>
  </si>
  <si>
    <t>Невыясненные поступления</t>
  </si>
  <si>
    <t>Невыясненные поступления, зачисляемые в бюджеты муниципальных районов</t>
  </si>
  <si>
    <t>Наименование доходов</t>
  </si>
  <si>
    <t>к решению Думы муниципального района "Качугский район" № 302 от 14.04.2025 г. "Об утверждении исполнения бюджета МО "Качугский район"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</si>
</sst>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\ _₽_-;\-* #,##0.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3">
      <alignment horizontal="left" wrapText="1" indent="2"/>
    </xf>
    <xf numFmtId="49" fontId="8" fillId="0" borderId="4">
      <alignment horizontal="center"/>
    </xf>
    <xf numFmtId="49" fontId="8" fillId="0" borderId="5">
      <alignment horizontal="center"/>
    </xf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66" fontId="7" fillId="2" borderId="2" xfId="1" applyNumberFormat="1" applyFont="1" applyFill="1" applyBorder="1" applyAlignment="1">
      <alignment vertical="center" wrapText="1"/>
    </xf>
    <xf numFmtId="166" fontId="7" fillId="0" borderId="2" xfId="1" applyNumberFormat="1" applyFont="1" applyBorder="1" applyAlignment="1">
      <alignment vertical="center"/>
    </xf>
    <xf numFmtId="166" fontId="7" fillId="2" borderId="2" xfId="1" applyNumberFormat="1" applyFont="1" applyFill="1" applyBorder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0" borderId="2" xfId="1" applyNumberFormat="1" applyFont="1" applyBorder="1" applyAlignment="1">
      <alignment vertical="center"/>
    </xf>
    <xf numFmtId="166" fontId="9" fillId="0" borderId="4" xfId="1" applyNumberFormat="1" applyFont="1" applyBorder="1" applyAlignment="1" applyProtection="1">
      <alignment vertical="center"/>
    </xf>
    <xf numFmtId="166" fontId="12" fillId="0" borderId="2" xfId="1" applyNumberFormat="1" applyFont="1" applyBorder="1" applyAlignment="1"/>
    <xf numFmtId="166" fontId="2" fillId="0" borderId="2" xfId="1" applyNumberFormat="1" applyFont="1" applyBorder="1" applyAlignment="1"/>
    <xf numFmtId="166" fontId="12" fillId="2" borderId="2" xfId="1" applyNumberFormat="1" applyFont="1" applyFill="1" applyBorder="1" applyAlignment="1">
      <alignment vertical="center"/>
    </xf>
    <xf numFmtId="166" fontId="12" fillId="0" borderId="2" xfId="1" applyNumberFormat="1" applyFont="1" applyBorder="1" applyAlignment="1">
      <alignment vertical="center"/>
    </xf>
    <xf numFmtId="49" fontId="9" fillId="0" borderId="6" xfId="3" applyNumberFormat="1" applyFont="1" applyBorder="1" applyAlignment="1" applyProtection="1">
      <alignment horizontal="center" vertical="center"/>
    </xf>
    <xf numFmtId="49" fontId="9" fillId="0" borderId="6" xfId="4" applyNumberFormat="1" applyFont="1" applyBorder="1" applyAlignment="1" applyProtection="1">
      <alignment horizontal="center" vertical="center"/>
    </xf>
    <xf numFmtId="0" fontId="9" fillId="0" borderId="2" xfId="2" applyNumberFormat="1" applyFont="1" applyBorder="1" applyAlignment="1" applyProtection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</cellXfs>
  <cellStyles count="5">
    <cellStyle name="xl31" xfId="2" xr:uid="{00000000-0005-0000-0000-000000000000}"/>
    <cellStyle name="xl37" xfId="4" xr:uid="{00000000-0005-0000-0000-000001000000}"/>
    <cellStyle name="xl43" xfId="3" xr:uid="{00000000-0005-0000-0000-000002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1"/>
  <sheetViews>
    <sheetView tabSelected="1" zoomScaleNormal="100" workbookViewId="0">
      <selection activeCell="I6" sqref="I6"/>
    </sheetView>
  </sheetViews>
  <sheetFormatPr defaultRowHeight="15" x14ac:dyDescent="0.25"/>
  <cols>
    <col min="1" max="1" width="70.28515625" customWidth="1"/>
    <col min="2" max="2" width="30" customWidth="1"/>
    <col min="3" max="3" width="17.28515625" customWidth="1"/>
    <col min="4" max="4" width="16" customWidth="1"/>
    <col min="5" max="5" width="14.5703125" customWidth="1"/>
  </cols>
  <sheetData>
    <row r="1" spans="1:5" ht="15.75" x14ac:dyDescent="0.25">
      <c r="A1" s="1"/>
      <c r="B1" s="41" t="s">
        <v>0</v>
      </c>
      <c r="C1" s="41"/>
      <c r="D1" s="41"/>
      <c r="E1" s="41"/>
    </row>
    <row r="2" spans="1:5" ht="53.25" customHeight="1" x14ac:dyDescent="0.25">
      <c r="A2" s="2"/>
      <c r="B2" s="42" t="s">
        <v>170</v>
      </c>
      <c r="C2" s="42"/>
      <c r="D2" s="42"/>
      <c r="E2" s="42"/>
    </row>
    <row r="3" spans="1:5" ht="15.75" x14ac:dyDescent="0.25">
      <c r="A3" s="2"/>
      <c r="B3" s="43"/>
      <c r="C3" s="43"/>
      <c r="D3" s="43"/>
      <c r="E3" s="43"/>
    </row>
    <row r="4" spans="1:5" ht="18.75" x14ac:dyDescent="0.25">
      <c r="A4" s="3"/>
      <c r="B4" s="4"/>
      <c r="C4" s="44"/>
      <c r="D4" s="44"/>
      <c r="E4" s="44"/>
    </row>
    <row r="5" spans="1:5" x14ac:dyDescent="0.25">
      <c r="A5" s="45" t="s">
        <v>128</v>
      </c>
      <c r="B5" s="45"/>
      <c r="C5" s="45"/>
      <c r="D5" s="45"/>
      <c r="E5" s="45"/>
    </row>
    <row r="6" spans="1:5" x14ac:dyDescent="0.25">
      <c r="A6" s="45"/>
      <c r="B6" s="45"/>
      <c r="C6" s="45"/>
      <c r="D6" s="45"/>
      <c r="E6" s="45"/>
    </row>
    <row r="7" spans="1:5" ht="18.75" x14ac:dyDescent="0.25">
      <c r="A7" s="5"/>
      <c r="B7" s="5"/>
      <c r="C7" s="5"/>
      <c r="D7" s="5"/>
      <c r="E7" s="6" t="s">
        <v>1</v>
      </c>
    </row>
    <row r="8" spans="1:5" ht="47.25" x14ac:dyDescent="0.25">
      <c r="A8" s="9" t="s">
        <v>169</v>
      </c>
      <c r="B8" s="7" t="s">
        <v>2</v>
      </c>
      <c r="C8" s="8" t="s">
        <v>105</v>
      </c>
      <c r="D8" s="9" t="s">
        <v>106</v>
      </c>
      <c r="E8" s="7" t="s">
        <v>3</v>
      </c>
    </row>
    <row r="9" spans="1:5" ht="15.75" x14ac:dyDescent="0.25">
      <c r="A9" s="10" t="s">
        <v>4</v>
      </c>
      <c r="B9" s="11" t="s">
        <v>5</v>
      </c>
      <c r="C9" s="28">
        <f>C10+C16+C22+C29+C34+C45+C50+C59+C66+C85</f>
        <v>146772.5</v>
      </c>
      <c r="D9" s="28">
        <f>D10+D16+D22+D29+D34+D45+D50+D59+D66+D85</f>
        <v>151732.29999999999</v>
      </c>
      <c r="E9" s="29">
        <f>D9/C9*100</f>
        <v>103.37924338687424</v>
      </c>
    </row>
    <row r="10" spans="1:5" ht="15.75" x14ac:dyDescent="0.25">
      <c r="A10" s="12" t="s">
        <v>6</v>
      </c>
      <c r="B10" s="11" t="s">
        <v>7</v>
      </c>
      <c r="C10" s="30">
        <f>C11</f>
        <v>88468</v>
      </c>
      <c r="D10" s="30">
        <f>D11</f>
        <v>93414</v>
      </c>
      <c r="E10" s="29">
        <f t="shared" ref="E10:E88" si="0">D10/C10*100</f>
        <v>105.59072206899668</v>
      </c>
    </row>
    <row r="11" spans="1:5" ht="15.75" x14ac:dyDescent="0.25">
      <c r="A11" s="13" t="s">
        <v>8</v>
      </c>
      <c r="B11" s="9" t="s">
        <v>9</v>
      </c>
      <c r="C11" s="31">
        <f>C12+C13+C14+C15</f>
        <v>88468</v>
      </c>
      <c r="D11" s="31">
        <f>D12+D13+D14+D15</f>
        <v>93414</v>
      </c>
      <c r="E11" s="32">
        <f t="shared" si="0"/>
        <v>105.59072206899668</v>
      </c>
    </row>
    <row r="12" spans="1:5" ht="111.75" customHeight="1" x14ac:dyDescent="0.25">
      <c r="A12" s="14" t="s">
        <v>129</v>
      </c>
      <c r="B12" s="9" t="s">
        <v>10</v>
      </c>
      <c r="C12" s="31">
        <v>87773</v>
      </c>
      <c r="D12" s="31">
        <v>92715.7</v>
      </c>
      <c r="E12" s="32">
        <f t="shared" si="0"/>
        <v>105.63123056065076</v>
      </c>
    </row>
    <row r="13" spans="1:5" ht="110.25" customHeight="1" x14ac:dyDescent="0.25">
      <c r="A13" s="13" t="s">
        <v>130</v>
      </c>
      <c r="B13" s="9" t="s">
        <v>11</v>
      </c>
      <c r="C13" s="31">
        <v>96</v>
      </c>
      <c r="D13" s="31">
        <v>96</v>
      </c>
      <c r="E13" s="32">
        <f t="shared" si="0"/>
        <v>100</v>
      </c>
    </row>
    <row r="14" spans="1:5" ht="85.5" customHeight="1" x14ac:dyDescent="0.25">
      <c r="A14" s="13" t="s">
        <v>131</v>
      </c>
      <c r="B14" s="9" t="s">
        <v>12</v>
      </c>
      <c r="C14" s="31">
        <v>564</v>
      </c>
      <c r="D14" s="31">
        <v>567.5</v>
      </c>
      <c r="E14" s="32">
        <f t="shared" si="0"/>
        <v>100.62056737588651</v>
      </c>
    </row>
    <row r="15" spans="1:5" ht="84.75" customHeight="1" x14ac:dyDescent="0.25">
      <c r="A15" s="13" t="s">
        <v>132</v>
      </c>
      <c r="B15" s="9" t="s">
        <v>13</v>
      </c>
      <c r="C15" s="31">
        <v>35</v>
      </c>
      <c r="D15" s="31">
        <v>34.799999999999997</v>
      </c>
      <c r="E15" s="32">
        <f t="shared" si="0"/>
        <v>99.428571428571416</v>
      </c>
    </row>
    <row r="16" spans="1:5" ht="31.5" x14ac:dyDescent="0.25">
      <c r="A16" s="12" t="s">
        <v>14</v>
      </c>
      <c r="B16" s="15" t="s">
        <v>107</v>
      </c>
      <c r="C16" s="30">
        <f>C17</f>
        <v>257.60000000000002</v>
      </c>
      <c r="D16" s="30">
        <f>D17</f>
        <v>276.3</v>
      </c>
      <c r="E16" s="29">
        <f t="shared" si="0"/>
        <v>107.25931677018632</v>
      </c>
    </row>
    <row r="17" spans="1:5" ht="31.5" x14ac:dyDescent="0.25">
      <c r="A17" s="40" t="s">
        <v>15</v>
      </c>
      <c r="B17" s="38" t="s">
        <v>108</v>
      </c>
      <c r="C17" s="31">
        <f>C18+C19+C20+C21</f>
        <v>257.60000000000002</v>
      </c>
      <c r="D17" s="31">
        <f>D18+D19+D20+D21</f>
        <v>276.3</v>
      </c>
      <c r="E17" s="32">
        <f t="shared" si="0"/>
        <v>107.25931677018632</v>
      </c>
    </row>
    <row r="18" spans="1:5" ht="110.25" x14ac:dyDescent="0.25">
      <c r="A18" s="40" t="s">
        <v>16</v>
      </c>
      <c r="B18" s="38" t="s">
        <v>109</v>
      </c>
      <c r="C18" s="31">
        <v>134.4</v>
      </c>
      <c r="D18" s="31">
        <v>142.69999999999999</v>
      </c>
      <c r="E18" s="32">
        <f t="shared" si="0"/>
        <v>106.17559523809523</v>
      </c>
    </row>
    <row r="19" spans="1:5" ht="126" x14ac:dyDescent="0.25">
      <c r="A19" s="40" t="s">
        <v>17</v>
      </c>
      <c r="B19" s="38" t="s">
        <v>110</v>
      </c>
      <c r="C19" s="31">
        <v>0.6</v>
      </c>
      <c r="D19" s="31">
        <v>0.8</v>
      </c>
      <c r="E19" s="32">
        <f t="shared" si="0"/>
        <v>133.33333333333334</v>
      </c>
    </row>
    <row r="20" spans="1:5" ht="110.25" x14ac:dyDescent="0.25">
      <c r="A20" s="40" t="s">
        <v>18</v>
      </c>
      <c r="B20" s="38" t="s">
        <v>111</v>
      </c>
      <c r="C20" s="31">
        <v>139.30000000000001</v>
      </c>
      <c r="D20" s="31">
        <v>148.30000000000001</v>
      </c>
      <c r="E20" s="32">
        <f t="shared" si="0"/>
        <v>106.46087580760948</v>
      </c>
    </row>
    <row r="21" spans="1:5" ht="110.25" x14ac:dyDescent="0.25">
      <c r="A21" s="40" t="s">
        <v>19</v>
      </c>
      <c r="B21" s="39" t="s">
        <v>112</v>
      </c>
      <c r="C21" s="33">
        <v>-16.7</v>
      </c>
      <c r="D21" s="31">
        <v>-15.5</v>
      </c>
      <c r="E21" s="32">
        <f t="shared" si="0"/>
        <v>92.814371257485035</v>
      </c>
    </row>
    <row r="22" spans="1:5" ht="15.75" x14ac:dyDescent="0.25">
      <c r="A22" s="12" t="s">
        <v>20</v>
      </c>
      <c r="B22" s="11" t="s">
        <v>113</v>
      </c>
      <c r="C22" s="30">
        <f>C23+C26+C27+C28</f>
        <v>21769.599999999999</v>
      </c>
      <c r="D22" s="30">
        <f>D23+D26+D27+D28</f>
        <v>21283</v>
      </c>
      <c r="E22" s="29">
        <f t="shared" si="0"/>
        <v>97.764772894311335</v>
      </c>
    </row>
    <row r="23" spans="1:5" ht="31.5" x14ac:dyDescent="0.25">
      <c r="A23" s="13" t="s">
        <v>21</v>
      </c>
      <c r="B23" s="9" t="s">
        <v>22</v>
      </c>
      <c r="C23" s="31">
        <f>C24+C25</f>
        <v>16800</v>
      </c>
      <c r="D23" s="31">
        <f>D24+D25</f>
        <v>16284.099999999999</v>
      </c>
      <c r="E23" s="32">
        <f t="shared" si="0"/>
        <v>96.92916666666666</v>
      </c>
    </row>
    <row r="24" spans="1:5" ht="31.5" x14ac:dyDescent="0.25">
      <c r="A24" s="13" t="s">
        <v>23</v>
      </c>
      <c r="B24" s="9" t="s">
        <v>24</v>
      </c>
      <c r="C24" s="31">
        <v>6900</v>
      </c>
      <c r="D24" s="31">
        <v>6835.7</v>
      </c>
      <c r="E24" s="32">
        <f t="shared" si="0"/>
        <v>99.068115942028982</v>
      </c>
    </row>
    <row r="25" spans="1:5" ht="47.25" x14ac:dyDescent="0.25">
      <c r="A25" s="13" t="s">
        <v>25</v>
      </c>
      <c r="B25" s="9" t="s">
        <v>26</v>
      </c>
      <c r="C25" s="31">
        <v>9900</v>
      </c>
      <c r="D25" s="31">
        <v>9448.4</v>
      </c>
      <c r="E25" s="32">
        <f t="shared" si="0"/>
        <v>95.438383838383828</v>
      </c>
    </row>
    <row r="26" spans="1:5" ht="31.5" x14ac:dyDescent="0.25">
      <c r="A26" s="13" t="s">
        <v>27</v>
      </c>
      <c r="B26" s="9" t="s">
        <v>28</v>
      </c>
      <c r="C26" s="31">
        <v>3.6</v>
      </c>
      <c r="D26" s="31">
        <v>3.6</v>
      </c>
      <c r="E26" s="32">
        <f t="shared" si="0"/>
        <v>100</v>
      </c>
    </row>
    <row r="27" spans="1:5" ht="15.75" x14ac:dyDescent="0.25">
      <c r="A27" s="13" t="s">
        <v>29</v>
      </c>
      <c r="B27" s="9" t="s">
        <v>30</v>
      </c>
      <c r="C27" s="31">
        <v>466</v>
      </c>
      <c r="D27" s="31">
        <v>465.7</v>
      </c>
      <c r="E27" s="32">
        <f t="shared" si="0"/>
        <v>99.935622317596568</v>
      </c>
    </row>
    <row r="28" spans="1:5" ht="42.75" customHeight="1" x14ac:dyDescent="0.25">
      <c r="A28" s="16" t="s">
        <v>104</v>
      </c>
      <c r="B28" s="9" t="s">
        <v>31</v>
      </c>
      <c r="C28" s="31">
        <v>4500</v>
      </c>
      <c r="D28" s="31">
        <v>4529.6000000000004</v>
      </c>
      <c r="E28" s="32">
        <f t="shared" si="0"/>
        <v>100.65777777777778</v>
      </c>
    </row>
    <row r="29" spans="1:5" ht="15.75" x14ac:dyDescent="0.25">
      <c r="A29" s="12" t="s">
        <v>32</v>
      </c>
      <c r="B29" s="11" t="s">
        <v>33</v>
      </c>
      <c r="C29" s="30">
        <f>C30+C32</f>
        <v>4100</v>
      </c>
      <c r="D29" s="30">
        <f>D30+D32</f>
        <v>4122.3999999999996</v>
      </c>
      <c r="E29" s="29">
        <f t="shared" si="0"/>
        <v>100.54634146341463</v>
      </c>
    </row>
    <row r="30" spans="1:5" ht="31.5" x14ac:dyDescent="0.25">
      <c r="A30" s="13" t="s">
        <v>34</v>
      </c>
      <c r="B30" s="17" t="s">
        <v>35</v>
      </c>
      <c r="C30" s="31">
        <f>C31</f>
        <v>4070</v>
      </c>
      <c r="D30" s="31">
        <f>D31</f>
        <v>4092.4</v>
      </c>
      <c r="E30" s="32">
        <f t="shared" si="0"/>
        <v>100.55036855036856</v>
      </c>
    </row>
    <row r="31" spans="1:5" ht="47.25" x14ac:dyDescent="0.25">
      <c r="A31" s="14" t="s">
        <v>36</v>
      </c>
      <c r="B31" s="9" t="s">
        <v>37</v>
      </c>
      <c r="C31" s="31">
        <v>4070</v>
      </c>
      <c r="D31" s="31">
        <v>4092.4</v>
      </c>
      <c r="E31" s="32">
        <f t="shared" si="0"/>
        <v>100.55036855036856</v>
      </c>
    </row>
    <row r="32" spans="1:5" ht="33.75" customHeight="1" x14ac:dyDescent="0.25">
      <c r="A32" s="14" t="s">
        <v>133</v>
      </c>
      <c r="B32" s="24" t="s">
        <v>135</v>
      </c>
      <c r="C32" s="31">
        <f>C33</f>
        <v>30</v>
      </c>
      <c r="D32" s="31">
        <f>D33</f>
        <v>30</v>
      </c>
      <c r="E32" s="32">
        <f t="shared" si="0"/>
        <v>100</v>
      </c>
    </row>
    <row r="33" spans="1:5" ht="32.25" customHeight="1" x14ac:dyDescent="0.25">
      <c r="A33" s="14" t="s">
        <v>134</v>
      </c>
      <c r="B33" s="24" t="s">
        <v>136</v>
      </c>
      <c r="C33" s="31">
        <v>30</v>
      </c>
      <c r="D33" s="31">
        <v>30</v>
      </c>
      <c r="E33" s="32">
        <f t="shared" si="0"/>
        <v>100</v>
      </c>
    </row>
    <row r="34" spans="1:5" ht="47.25" x14ac:dyDescent="0.25">
      <c r="A34" s="12" t="s">
        <v>38</v>
      </c>
      <c r="B34" s="11" t="s">
        <v>39</v>
      </c>
      <c r="C34" s="30">
        <f>C35+C43</f>
        <v>5413</v>
      </c>
      <c r="D34" s="30">
        <f>D35+D43</f>
        <v>5408.9</v>
      </c>
      <c r="E34" s="29">
        <f t="shared" si="0"/>
        <v>99.92425641973027</v>
      </c>
    </row>
    <row r="35" spans="1:5" ht="78.75" x14ac:dyDescent="0.25">
      <c r="A35" s="13" t="s">
        <v>40</v>
      </c>
      <c r="B35" s="9" t="s">
        <v>41</v>
      </c>
      <c r="C35" s="31">
        <f>C36+C41+C39</f>
        <v>5344</v>
      </c>
      <c r="D35" s="31">
        <f>D36+D41+D39</f>
        <v>5340</v>
      </c>
      <c r="E35" s="32">
        <f t="shared" si="0"/>
        <v>99.925149700598809</v>
      </c>
    </row>
    <row r="36" spans="1:5" ht="63" x14ac:dyDescent="0.25">
      <c r="A36" s="13" t="s">
        <v>42</v>
      </c>
      <c r="B36" s="9" t="s">
        <v>43</v>
      </c>
      <c r="C36" s="31">
        <f>C37+C38</f>
        <v>3591</v>
      </c>
      <c r="D36" s="31">
        <f>D37+D38</f>
        <v>3533.2</v>
      </c>
      <c r="E36" s="32">
        <f t="shared" si="0"/>
        <v>98.390420495683657</v>
      </c>
    </row>
    <row r="37" spans="1:5" ht="94.5" x14ac:dyDescent="0.25">
      <c r="A37" s="13" t="s">
        <v>44</v>
      </c>
      <c r="B37" s="9" t="s">
        <v>45</v>
      </c>
      <c r="C37" s="31">
        <v>2415</v>
      </c>
      <c r="D37" s="31">
        <v>2451.1999999999998</v>
      </c>
      <c r="E37" s="32">
        <f t="shared" si="0"/>
        <v>101.49896480331262</v>
      </c>
    </row>
    <row r="38" spans="1:5" ht="78.75" x14ac:dyDescent="0.25">
      <c r="A38" s="13" t="s">
        <v>46</v>
      </c>
      <c r="B38" s="9" t="s">
        <v>47</v>
      </c>
      <c r="C38" s="31">
        <v>1176</v>
      </c>
      <c r="D38" s="31">
        <v>1082</v>
      </c>
      <c r="E38" s="32">
        <f t="shared" si="0"/>
        <v>92.006802721088434</v>
      </c>
    </row>
    <row r="39" spans="1:5" ht="78.75" x14ac:dyDescent="0.25">
      <c r="A39" s="13" t="s">
        <v>48</v>
      </c>
      <c r="B39" s="9" t="s">
        <v>49</v>
      </c>
      <c r="C39" s="31">
        <f>C40</f>
        <v>595</v>
      </c>
      <c r="D39" s="31">
        <f>D40</f>
        <v>594.1</v>
      </c>
      <c r="E39" s="32">
        <f t="shared" si="0"/>
        <v>99.848739495798327</v>
      </c>
    </row>
    <row r="40" spans="1:5" ht="78.75" x14ac:dyDescent="0.25">
      <c r="A40" s="13" t="s">
        <v>50</v>
      </c>
      <c r="B40" s="9" t="s">
        <v>51</v>
      </c>
      <c r="C40" s="31">
        <v>595</v>
      </c>
      <c r="D40" s="31">
        <v>594.1</v>
      </c>
      <c r="E40" s="32">
        <f t="shared" si="0"/>
        <v>99.848739495798327</v>
      </c>
    </row>
    <row r="41" spans="1:5" ht="78.75" x14ac:dyDescent="0.25">
      <c r="A41" s="13" t="s">
        <v>52</v>
      </c>
      <c r="B41" s="9" t="s">
        <v>53</v>
      </c>
      <c r="C41" s="31">
        <f>C42</f>
        <v>1158</v>
      </c>
      <c r="D41" s="31">
        <f>D42</f>
        <v>1212.7</v>
      </c>
      <c r="E41" s="32">
        <f t="shared" si="0"/>
        <v>104.72366148531952</v>
      </c>
    </row>
    <row r="42" spans="1:5" ht="63" x14ac:dyDescent="0.25">
      <c r="A42" s="13" t="s">
        <v>54</v>
      </c>
      <c r="B42" s="9" t="s">
        <v>55</v>
      </c>
      <c r="C42" s="31">
        <v>1158</v>
      </c>
      <c r="D42" s="31">
        <v>1212.7</v>
      </c>
      <c r="E42" s="32">
        <f t="shared" si="0"/>
        <v>104.72366148531952</v>
      </c>
    </row>
    <row r="43" spans="1:5" ht="31.5" x14ac:dyDescent="0.25">
      <c r="A43" s="14" t="s">
        <v>56</v>
      </c>
      <c r="B43" s="9" t="s">
        <v>57</v>
      </c>
      <c r="C43" s="31">
        <f>C44</f>
        <v>69</v>
      </c>
      <c r="D43" s="31">
        <f>D44</f>
        <v>68.900000000000006</v>
      </c>
      <c r="E43" s="32" t="s">
        <v>127</v>
      </c>
    </row>
    <row r="44" spans="1:5" ht="47.25" x14ac:dyDescent="0.25">
      <c r="A44" s="13" t="s">
        <v>58</v>
      </c>
      <c r="B44" s="9" t="s">
        <v>59</v>
      </c>
      <c r="C44" s="31">
        <v>69</v>
      </c>
      <c r="D44" s="31">
        <v>68.900000000000006</v>
      </c>
      <c r="E44" s="32" t="s">
        <v>127</v>
      </c>
    </row>
    <row r="45" spans="1:5" ht="31.5" x14ac:dyDescent="0.25">
      <c r="A45" s="20" t="s">
        <v>60</v>
      </c>
      <c r="B45" s="11" t="s">
        <v>61</v>
      </c>
      <c r="C45" s="30">
        <f>C46</f>
        <v>21</v>
      </c>
      <c r="D45" s="30">
        <f>D46</f>
        <v>21</v>
      </c>
      <c r="E45" s="29">
        <f t="shared" si="0"/>
        <v>100</v>
      </c>
    </row>
    <row r="46" spans="1:5" ht="15.75" x14ac:dyDescent="0.25">
      <c r="A46" s="19" t="s">
        <v>62</v>
      </c>
      <c r="B46" s="21" t="s">
        <v>117</v>
      </c>
      <c r="C46" s="30">
        <f>C49+C48+C47</f>
        <v>21</v>
      </c>
      <c r="D46" s="30">
        <f>D49+D48+D47</f>
        <v>21</v>
      </c>
      <c r="E46" s="29">
        <f t="shared" si="0"/>
        <v>100</v>
      </c>
    </row>
    <row r="47" spans="1:5" ht="31.5" x14ac:dyDescent="0.25">
      <c r="A47" s="13" t="s">
        <v>118</v>
      </c>
      <c r="B47" s="9" t="s">
        <v>114</v>
      </c>
      <c r="C47" s="31">
        <v>21.6</v>
      </c>
      <c r="D47" s="31">
        <v>21.5</v>
      </c>
      <c r="E47" s="32">
        <f t="shared" si="0"/>
        <v>99.537037037037038</v>
      </c>
    </row>
    <row r="48" spans="1:5" ht="15.75" x14ac:dyDescent="0.25">
      <c r="A48" s="13"/>
      <c r="B48" s="9" t="s">
        <v>137</v>
      </c>
      <c r="C48" s="31">
        <v>-0.9</v>
      </c>
      <c r="D48" s="31">
        <v>-0.8</v>
      </c>
      <c r="E48" s="32"/>
    </row>
    <row r="49" spans="1:5" ht="47.25" x14ac:dyDescent="0.25">
      <c r="A49" s="13" t="s">
        <v>116</v>
      </c>
      <c r="B49" s="9" t="s">
        <v>115</v>
      </c>
      <c r="C49" s="31">
        <v>0.3</v>
      </c>
      <c r="D49" s="31">
        <v>0.3</v>
      </c>
      <c r="E49" s="32">
        <f t="shared" si="0"/>
        <v>100</v>
      </c>
    </row>
    <row r="50" spans="1:5" ht="31.5" x14ac:dyDescent="0.25">
      <c r="A50" s="12" t="s">
        <v>63</v>
      </c>
      <c r="B50" s="11" t="s">
        <v>64</v>
      </c>
      <c r="C50" s="30">
        <f>C51+C54</f>
        <v>14535.5</v>
      </c>
      <c r="D50" s="30">
        <f>D51+D54</f>
        <v>14408.4</v>
      </c>
      <c r="E50" s="29">
        <f t="shared" si="0"/>
        <v>99.125589075023214</v>
      </c>
    </row>
    <row r="51" spans="1:5" ht="15.75" x14ac:dyDescent="0.25">
      <c r="A51" s="13" t="s">
        <v>65</v>
      </c>
      <c r="B51" s="9" t="s">
        <v>66</v>
      </c>
      <c r="C51" s="31">
        <f>C52+C53</f>
        <v>14296.5</v>
      </c>
      <c r="D51" s="31">
        <f>D52+D53</f>
        <v>14167.4</v>
      </c>
      <c r="E51" s="32">
        <f t="shared" si="0"/>
        <v>99.096981778757026</v>
      </c>
    </row>
    <row r="52" spans="1:5" ht="31.5" x14ac:dyDescent="0.25">
      <c r="A52" s="13" t="s">
        <v>67</v>
      </c>
      <c r="B52" s="9" t="s">
        <v>68</v>
      </c>
      <c r="C52" s="31">
        <v>1942</v>
      </c>
      <c r="D52" s="31">
        <v>1869.3</v>
      </c>
      <c r="E52" s="32">
        <f t="shared" si="0"/>
        <v>96.256436663233785</v>
      </c>
    </row>
    <row r="53" spans="1:5" ht="31.5" x14ac:dyDescent="0.25">
      <c r="A53" s="13" t="s">
        <v>69</v>
      </c>
      <c r="B53" s="9" t="s">
        <v>70</v>
      </c>
      <c r="C53" s="31">
        <v>12354.5</v>
      </c>
      <c r="D53" s="31">
        <v>12298.1</v>
      </c>
      <c r="E53" s="32">
        <f t="shared" si="0"/>
        <v>99.543486179125011</v>
      </c>
    </row>
    <row r="54" spans="1:5" ht="15.75" x14ac:dyDescent="0.25">
      <c r="A54" s="13" t="s">
        <v>71</v>
      </c>
      <c r="B54" s="9" t="s">
        <v>72</v>
      </c>
      <c r="C54" s="31">
        <f>C55+C57+C56+C58</f>
        <v>239</v>
      </c>
      <c r="D54" s="31">
        <f>D55+D57+D56+D58</f>
        <v>241</v>
      </c>
      <c r="E54" s="32">
        <f t="shared" si="0"/>
        <v>100.836820083682</v>
      </c>
    </row>
    <row r="55" spans="1:5" ht="31.5" x14ac:dyDescent="0.25">
      <c r="A55" s="23" t="s">
        <v>75</v>
      </c>
      <c r="B55" s="22" t="s">
        <v>126</v>
      </c>
      <c r="C55" s="34">
        <v>1.2</v>
      </c>
      <c r="D55" s="34">
        <v>1.2</v>
      </c>
      <c r="E55" s="35" t="s">
        <v>127</v>
      </c>
    </row>
    <row r="56" spans="1:5" ht="31.5" x14ac:dyDescent="0.25">
      <c r="A56" s="13" t="s">
        <v>75</v>
      </c>
      <c r="B56" s="9" t="s">
        <v>76</v>
      </c>
      <c r="C56" s="31">
        <v>115.6</v>
      </c>
      <c r="D56" s="31">
        <v>115.5</v>
      </c>
      <c r="E56" s="32">
        <f t="shared" si="0"/>
        <v>99.913494809688586</v>
      </c>
    </row>
    <row r="57" spans="1:5" ht="31.5" x14ac:dyDescent="0.25">
      <c r="A57" s="13" t="s">
        <v>73</v>
      </c>
      <c r="B57" s="9" t="s">
        <v>74</v>
      </c>
      <c r="C57" s="31">
        <v>110</v>
      </c>
      <c r="D57" s="31">
        <v>112.2</v>
      </c>
      <c r="E57" s="32">
        <f>D57/C57*100</f>
        <v>102</v>
      </c>
    </row>
    <row r="58" spans="1:5" ht="31.5" x14ac:dyDescent="0.25">
      <c r="A58" s="13" t="s">
        <v>75</v>
      </c>
      <c r="B58" s="9" t="s">
        <v>77</v>
      </c>
      <c r="C58" s="31">
        <v>12.2</v>
      </c>
      <c r="D58" s="31">
        <v>12.1</v>
      </c>
      <c r="E58" s="32">
        <f t="shared" si="0"/>
        <v>99.180327868852459</v>
      </c>
    </row>
    <row r="59" spans="1:5" ht="31.5" x14ac:dyDescent="0.25">
      <c r="A59" s="12" t="s">
        <v>78</v>
      </c>
      <c r="B59" s="11" t="s">
        <v>79</v>
      </c>
      <c r="C59" s="30">
        <f>C60+C62</f>
        <v>919</v>
      </c>
      <c r="D59" s="30">
        <f>D60+D62</f>
        <v>928</v>
      </c>
      <c r="E59" s="29">
        <f t="shared" si="0"/>
        <v>100.97932535364527</v>
      </c>
    </row>
    <row r="60" spans="1:5" ht="78.75" x14ac:dyDescent="0.25">
      <c r="A60" s="14" t="s">
        <v>80</v>
      </c>
      <c r="B60" s="9" t="s">
        <v>81</v>
      </c>
      <c r="C60" s="31">
        <f>C61</f>
        <v>356</v>
      </c>
      <c r="D60" s="31">
        <f>D61</f>
        <v>355.7</v>
      </c>
      <c r="E60" s="32">
        <f t="shared" si="0"/>
        <v>99.915730337078642</v>
      </c>
    </row>
    <row r="61" spans="1:5" ht="94.5" x14ac:dyDescent="0.25">
      <c r="A61" s="13" t="s">
        <v>120</v>
      </c>
      <c r="B61" s="9" t="s">
        <v>119</v>
      </c>
      <c r="C61" s="31">
        <v>356</v>
      </c>
      <c r="D61" s="31">
        <v>355.7</v>
      </c>
      <c r="E61" s="32">
        <f t="shared" si="0"/>
        <v>99.915730337078642</v>
      </c>
    </row>
    <row r="62" spans="1:5" ht="31.5" x14ac:dyDescent="0.25">
      <c r="A62" s="13" t="s">
        <v>82</v>
      </c>
      <c r="B62" s="9" t="s">
        <v>83</v>
      </c>
      <c r="C62" s="31">
        <f>C63+C64+C65</f>
        <v>563</v>
      </c>
      <c r="D62" s="31">
        <f>D63+D64+D65</f>
        <v>572.29999999999995</v>
      </c>
      <c r="E62" s="32">
        <f t="shared" si="0"/>
        <v>101.65186500888099</v>
      </c>
    </row>
    <row r="63" spans="1:5" ht="63" x14ac:dyDescent="0.25">
      <c r="A63" s="13" t="s">
        <v>84</v>
      </c>
      <c r="B63" s="9" t="s">
        <v>85</v>
      </c>
      <c r="C63" s="31">
        <v>476</v>
      </c>
      <c r="D63" s="31">
        <v>485.7</v>
      </c>
      <c r="E63" s="32">
        <f t="shared" si="0"/>
        <v>102.03781512605042</v>
      </c>
    </row>
    <row r="64" spans="1:5" ht="47.25" x14ac:dyDescent="0.25">
      <c r="A64" s="13" t="s">
        <v>86</v>
      </c>
      <c r="B64" s="9" t="s">
        <v>87</v>
      </c>
      <c r="C64" s="31">
        <v>70</v>
      </c>
      <c r="D64" s="31">
        <v>69.599999999999994</v>
      </c>
      <c r="E64" s="32">
        <f t="shared" si="0"/>
        <v>99.428571428571416</v>
      </c>
    </row>
    <row r="65" spans="1:5" ht="47.25" customHeight="1" x14ac:dyDescent="0.25">
      <c r="A65" s="13" t="s">
        <v>88</v>
      </c>
      <c r="B65" s="9" t="s">
        <v>89</v>
      </c>
      <c r="C65" s="31">
        <v>17</v>
      </c>
      <c r="D65" s="31">
        <v>17</v>
      </c>
      <c r="E65" s="32">
        <f t="shared" si="0"/>
        <v>100</v>
      </c>
    </row>
    <row r="66" spans="1:5" ht="15.75" x14ac:dyDescent="0.25">
      <c r="A66" s="12" t="s">
        <v>90</v>
      </c>
      <c r="B66" s="11" t="s">
        <v>91</v>
      </c>
      <c r="C66" s="30">
        <f>C67+C80+C81+C82+C83+C84</f>
        <v>9617.4</v>
      </c>
      <c r="D66" s="30">
        <f>D67+D80+D81+D82+D83+D84</f>
        <v>10048.9</v>
      </c>
      <c r="E66" s="30">
        <f>D66/C66*100</f>
        <v>104.48665959614864</v>
      </c>
    </row>
    <row r="67" spans="1:5" ht="31.5" x14ac:dyDescent="0.25">
      <c r="A67" s="14" t="s">
        <v>92</v>
      </c>
      <c r="B67" s="9" t="s">
        <v>93</v>
      </c>
      <c r="C67" s="31">
        <f>SUM(C68:C79)</f>
        <v>357.8</v>
      </c>
      <c r="D67" s="31">
        <f>SUM(D68:D79)</f>
        <v>364.90000000000009</v>
      </c>
      <c r="E67" s="32">
        <f t="shared" si="0"/>
        <v>101.98434879821133</v>
      </c>
    </row>
    <row r="68" spans="1:5" ht="47.25" x14ac:dyDescent="0.25">
      <c r="A68" s="14" t="s">
        <v>138</v>
      </c>
      <c r="B68" s="9" t="s">
        <v>139</v>
      </c>
      <c r="C68" s="31">
        <v>19.600000000000001</v>
      </c>
      <c r="D68" s="31">
        <v>20.8</v>
      </c>
      <c r="E68" s="32">
        <f t="shared" si="0"/>
        <v>106.12244897959184</v>
      </c>
    </row>
    <row r="69" spans="1:5" ht="78.75" x14ac:dyDescent="0.25">
      <c r="A69" s="14" t="s">
        <v>140</v>
      </c>
      <c r="B69" s="9" t="s">
        <v>141</v>
      </c>
      <c r="C69" s="31">
        <v>21.7</v>
      </c>
      <c r="D69" s="31">
        <v>21.6</v>
      </c>
      <c r="E69" s="32">
        <f t="shared" si="0"/>
        <v>99.539170506912455</v>
      </c>
    </row>
    <row r="70" spans="1:5" ht="63" x14ac:dyDescent="0.25">
      <c r="A70" s="14" t="s">
        <v>142</v>
      </c>
      <c r="B70" s="9" t="s">
        <v>143</v>
      </c>
      <c r="C70" s="31">
        <v>3.8</v>
      </c>
      <c r="D70" s="31">
        <v>3.7</v>
      </c>
      <c r="E70" s="32">
        <f t="shared" si="0"/>
        <v>97.368421052631589</v>
      </c>
    </row>
    <row r="71" spans="1:5" ht="63" x14ac:dyDescent="0.25">
      <c r="A71" s="14" t="s">
        <v>144</v>
      </c>
      <c r="B71" s="9" t="s">
        <v>145</v>
      </c>
      <c r="C71" s="31">
        <v>92.5</v>
      </c>
      <c r="D71" s="31">
        <v>92.5</v>
      </c>
      <c r="E71" s="32">
        <f>D71/C71*100</f>
        <v>100</v>
      </c>
    </row>
    <row r="72" spans="1:5" ht="63" x14ac:dyDescent="0.25">
      <c r="A72" s="14" t="s">
        <v>146</v>
      </c>
      <c r="B72" s="9" t="s">
        <v>147</v>
      </c>
      <c r="C72" s="31">
        <v>0</v>
      </c>
      <c r="D72" s="31">
        <v>0</v>
      </c>
      <c r="E72" s="32">
        <v>0</v>
      </c>
    </row>
    <row r="73" spans="1:5" ht="78.75" x14ac:dyDescent="0.25">
      <c r="A73" s="25" t="s">
        <v>148</v>
      </c>
      <c r="B73" s="9" t="s">
        <v>149</v>
      </c>
      <c r="C73" s="31">
        <v>18</v>
      </c>
      <c r="D73" s="31">
        <v>18</v>
      </c>
      <c r="E73" s="32">
        <f t="shared" si="0"/>
        <v>100</v>
      </c>
    </row>
    <row r="74" spans="1:5" ht="126" x14ac:dyDescent="0.25">
      <c r="A74" s="14" t="s">
        <v>150</v>
      </c>
      <c r="B74" s="9" t="s">
        <v>151</v>
      </c>
      <c r="C74" s="31">
        <v>31</v>
      </c>
      <c r="D74" s="31">
        <v>31.8</v>
      </c>
      <c r="E74" s="32">
        <f t="shared" si="0"/>
        <v>102.58064516129033</v>
      </c>
    </row>
    <row r="75" spans="1:5" ht="63" x14ac:dyDescent="0.25">
      <c r="A75" s="14" t="s">
        <v>152</v>
      </c>
      <c r="B75" s="9" t="s">
        <v>153</v>
      </c>
      <c r="C75" s="31">
        <v>1</v>
      </c>
      <c r="D75" s="31">
        <v>0.8</v>
      </c>
      <c r="E75" s="32">
        <f t="shared" si="0"/>
        <v>80</v>
      </c>
    </row>
    <row r="76" spans="1:5" ht="63" x14ac:dyDescent="0.25">
      <c r="A76" s="14" t="s">
        <v>154</v>
      </c>
      <c r="B76" s="9" t="s">
        <v>155</v>
      </c>
      <c r="C76" s="31">
        <v>0</v>
      </c>
      <c r="D76" s="31">
        <v>0</v>
      </c>
      <c r="E76" s="32">
        <v>0</v>
      </c>
    </row>
    <row r="77" spans="1:5" ht="78.75" x14ac:dyDescent="0.25">
      <c r="A77" s="14" t="s">
        <v>156</v>
      </c>
      <c r="B77" s="9" t="s">
        <v>157</v>
      </c>
      <c r="C77" s="31">
        <v>6.9</v>
      </c>
      <c r="D77" s="31">
        <v>8.4</v>
      </c>
      <c r="E77" s="32">
        <f t="shared" si="0"/>
        <v>121.73913043478262</v>
      </c>
    </row>
    <row r="78" spans="1:5" ht="78.75" x14ac:dyDescent="0.25">
      <c r="A78" s="14" t="s">
        <v>158</v>
      </c>
      <c r="B78" s="9" t="s">
        <v>159</v>
      </c>
      <c r="C78" s="31">
        <v>41.4</v>
      </c>
      <c r="D78" s="31">
        <v>41.4</v>
      </c>
      <c r="E78" s="32">
        <f t="shared" si="0"/>
        <v>100</v>
      </c>
    </row>
    <row r="79" spans="1:5" ht="94.5" x14ac:dyDescent="0.25">
      <c r="A79" s="14" t="s">
        <v>160</v>
      </c>
      <c r="B79" s="9" t="s">
        <v>161</v>
      </c>
      <c r="C79" s="31">
        <v>121.9</v>
      </c>
      <c r="D79" s="31">
        <v>125.9</v>
      </c>
      <c r="E79" s="32">
        <f t="shared" si="0"/>
        <v>103.28137817883511</v>
      </c>
    </row>
    <row r="80" spans="1:5" ht="99" customHeight="1" x14ac:dyDescent="0.25">
      <c r="A80" s="13" t="s">
        <v>94</v>
      </c>
      <c r="B80" s="9" t="s">
        <v>95</v>
      </c>
      <c r="C80" s="31">
        <v>16.5</v>
      </c>
      <c r="D80" s="31">
        <v>17.600000000000001</v>
      </c>
      <c r="E80" s="32">
        <f t="shared" si="0"/>
        <v>106.66666666666667</v>
      </c>
    </row>
    <row r="81" spans="1:5" ht="63" x14ac:dyDescent="0.25">
      <c r="A81" s="13" t="s">
        <v>96</v>
      </c>
      <c r="B81" s="9" t="s">
        <v>97</v>
      </c>
      <c r="C81" s="31">
        <v>373</v>
      </c>
      <c r="D81" s="31">
        <v>370.3</v>
      </c>
      <c r="E81" s="32">
        <f t="shared" si="0"/>
        <v>99.276139410187668</v>
      </c>
    </row>
    <row r="82" spans="1:5" ht="78.75" x14ac:dyDescent="0.25">
      <c r="A82" s="13" t="s">
        <v>162</v>
      </c>
      <c r="B82" s="9" t="s">
        <v>163</v>
      </c>
      <c r="C82" s="31">
        <v>0.1</v>
      </c>
      <c r="D82" s="31">
        <v>0.1</v>
      </c>
      <c r="E82" s="32"/>
    </row>
    <row r="83" spans="1:5" ht="94.5" x14ac:dyDescent="0.25">
      <c r="A83" s="13" t="s">
        <v>98</v>
      </c>
      <c r="B83" s="9" t="s">
        <v>99</v>
      </c>
      <c r="C83" s="31">
        <v>8557</v>
      </c>
      <c r="D83" s="31">
        <v>8939.2999999999993</v>
      </c>
      <c r="E83" s="32">
        <f t="shared" si="0"/>
        <v>104.46768727357718</v>
      </c>
    </row>
    <row r="84" spans="1:5" ht="110.25" x14ac:dyDescent="0.25">
      <c r="A84" s="13" t="s">
        <v>122</v>
      </c>
      <c r="B84" s="9" t="s">
        <v>121</v>
      </c>
      <c r="C84" s="31">
        <v>313</v>
      </c>
      <c r="D84" s="31">
        <v>356.7</v>
      </c>
      <c r="E84" s="32">
        <f t="shared" si="0"/>
        <v>113.96166134185304</v>
      </c>
    </row>
    <row r="85" spans="1:5" ht="15.75" x14ac:dyDescent="0.25">
      <c r="A85" s="10" t="s">
        <v>100</v>
      </c>
      <c r="B85" s="11" t="s">
        <v>101</v>
      </c>
      <c r="C85" s="30">
        <f>C88</f>
        <v>1671.4</v>
      </c>
      <c r="D85" s="30">
        <f>D88+D86</f>
        <v>1821.4</v>
      </c>
      <c r="E85" s="29">
        <f t="shared" si="0"/>
        <v>108.97451238482709</v>
      </c>
    </row>
    <row r="86" spans="1:5" ht="15.75" x14ac:dyDescent="0.25">
      <c r="A86" s="27" t="s">
        <v>167</v>
      </c>
      <c r="B86" s="24" t="s">
        <v>165</v>
      </c>
      <c r="C86" s="31">
        <v>0</v>
      </c>
      <c r="D86" s="31">
        <v>150</v>
      </c>
      <c r="E86" s="32">
        <v>0</v>
      </c>
    </row>
    <row r="87" spans="1:5" ht="33" customHeight="1" x14ac:dyDescent="0.25">
      <c r="A87" s="13" t="s">
        <v>168</v>
      </c>
      <c r="B87" s="24" t="s">
        <v>166</v>
      </c>
      <c r="C87" s="31">
        <v>0</v>
      </c>
      <c r="D87" s="31">
        <v>150</v>
      </c>
      <c r="E87" s="32">
        <v>0</v>
      </c>
    </row>
    <row r="88" spans="1:5" ht="15.75" x14ac:dyDescent="0.25">
      <c r="A88" s="13" t="s">
        <v>102</v>
      </c>
      <c r="B88" s="18" t="s">
        <v>125</v>
      </c>
      <c r="C88" s="31">
        <f>C89+C90+C91</f>
        <v>1671.4</v>
      </c>
      <c r="D88" s="31">
        <f>D89+D90+D91</f>
        <v>1671.4</v>
      </c>
      <c r="E88" s="32">
        <f t="shared" si="0"/>
        <v>100</v>
      </c>
    </row>
    <row r="89" spans="1:5" ht="31.5" x14ac:dyDescent="0.25">
      <c r="A89" s="13" t="s">
        <v>103</v>
      </c>
      <c r="B89" s="18" t="s">
        <v>164</v>
      </c>
      <c r="C89" s="31">
        <v>625.20000000000005</v>
      </c>
      <c r="D89" s="32">
        <v>625.20000000000005</v>
      </c>
      <c r="E89" s="32">
        <f>D89/C89*100</f>
        <v>100</v>
      </c>
    </row>
    <row r="90" spans="1:5" ht="31.5" x14ac:dyDescent="0.25">
      <c r="A90" s="13" t="s">
        <v>103</v>
      </c>
      <c r="B90" s="18" t="s">
        <v>124</v>
      </c>
      <c r="C90" s="31">
        <v>821</v>
      </c>
      <c r="D90" s="32">
        <v>821</v>
      </c>
      <c r="E90" s="32">
        <f>D90/C90*100</f>
        <v>100</v>
      </c>
    </row>
    <row r="91" spans="1:5" ht="31.5" x14ac:dyDescent="0.25">
      <c r="A91" s="13" t="s">
        <v>103</v>
      </c>
      <c r="B91" s="26" t="s">
        <v>123</v>
      </c>
      <c r="C91" s="36">
        <v>225.2</v>
      </c>
      <c r="D91" s="37">
        <v>225.2</v>
      </c>
      <c r="E91" s="32">
        <f>D91/C91*100</f>
        <v>100</v>
      </c>
    </row>
  </sheetData>
  <mergeCells count="5">
    <mergeCell ref="B1:E1"/>
    <mergeCell ref="B2:E2"/>
    <mergeCell ref="B3:E3"/>
    <mergeCell ref="C4:E4"/>
    <mergeCell ref="A5:E6"/>
  </mergeCells>
  <pageMargins left="0.7" right="0.7" top="0.75" bottom="0.75" header="0.3" footer="0.3"/>
  <pageSetup paperSize="9" scale="5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собственные дох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2025-04-21T00:52:23Z</dcterms:modified>
</cp:coreProperties>
</file>